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8" sheetId="1" r:id="rId1"/>
  </sheets>
  <externalReferences>
    <externalReference r:id="rId2"/>
  </externalReferences>
  <definedNames>
    <definedName name="Z_6E36EA37_049E_4FAE_B719_2847CD16F858_.wvu.Cols" localSheetId="0" hidden="1">'Дубовская 18'!#REF!,'Дубовская 18'!#REF!</definedName>
    <definedName name="Z_6E36EA37_049E_4FAE_B719_2847CD16F858_.wvu.Rows" localSheetId="0" hidden="1">'Дубовская 18'!$42:$45</definedName>
    <definedName name="Z_73C0D023_21BD_4441_8EFA_957546C15799_.wvu.Cols" localSheetId="0" hidden="1">'Дубовская 18'!#REF!,'Дубовская 18'!#REF!</definedName>
    <definedName name="Z_73C0D023_21BD_4441_8EFA_957546C15799_.wvu.Rows" localSheetId="0" hidden="1">'Дубовская 18'!$42:$45</definedName>
    <definedName name="_xlnm.Print_Area" localSheetId="0">'Дубовская 18'!$A$1:$G$60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<sst xmlns="http://schemas.openxmlformats.org/spreadsheetml/2006/main" count="62" uniqueCount="53">
  <si>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</si>
  <si>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</si>
  <si>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</si>
  <si>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</si>
  <si>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</si>
  <si>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</si>
  <si>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</si>
  <si>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</si>
  <si>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</si>
  <si>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</si>
  <si>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</si>
  <si>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</si>
  <si>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</si>
  <si>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</si>
  <si>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</si>
  <si>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</si>
  <si>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</si>
  <si>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</si>
  <si>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</si>
  <si>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</si>
  <si>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</si>
  <si>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</si>
  <si>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</si>
  <si>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</si>
  <si>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</si>
  <si>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</si>
  <si>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</si>
  <si>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</si>
  <si>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</si>
  <si>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</si>
  <si>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</si>
  <si>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</si>
  <si>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</si>
  <si>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</si>
  <si>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</si>
  <si>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</si>
  <si>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</si>
  <si>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</si>
  <si>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</si>
  <si>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</si>
  <si>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</si>
  <si>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</si>
  <si>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</si>
  <si>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Управление всего, в т.ч.: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</si>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</sst>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7">
          <cell r="W207">
            <v>16192.3011345124</v>
          </cell>
          <cell r="X207">
            <v>3271.0020361643628</v>
          </cell>
          <cell r="Y207">
            <v>1658.2897</v>
          </cell>
          <cell r="AA207">
            <v>0</v>
          </cell>
          <cell r="AB207">
            <v>4532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Y207">
            <v>53527.086430585325</v>
          </cell>
          <cell r="BB207">
            <v>0</v>
          </cell>
          <cell r="BC207">
            <v>0</v>
          </cell>
          <cell r="CN207">
            <v>17586.163192784028</v>
          </cell>
          <cell r="CO207">
            <v>3604.3963340508881</v>
          </cell>
          <cell r="CP207">
            <v>52.53</v>
          </cell>
          <cell r="DB207">
            <v>0</v>
          </cell>
          <cell r="DG207">
            <v>15020.643672399379</v>
          </cell>
          <cell r="DU207">
            <v>45287.117901408528</v>
          </cell>
          <cell r="DV207">
            <v>9627.3667963567823</v>
          </cell>
          <cell r="DW207">
            <v>3065.1358</v>
          </cell>
          <cell r="EK207">
            <v>0</v>
          </cell>
          <cell r="EQ207">
            <v>39289.662329509927</v>
          </cell>
          <cell r="FB207">
            <v>70640.627926073968</v>
          </cell>
          <cell r="FC207">
            <v>14446.456777827436</v>
          </cell>
          <cell r="FD207">
            <v>2666.6777999999999</v>
          </cell>
          <cell r="FL207">
            <v>0</v>
          </cell>
          <cell r="FS207">
            <v>52379.102448045021</v>
          </cell>
          <cell r="FX207">
            <v>24821.747165704848</v>
          </cell>
          <cell r="FY207">
            <v>5047.7627503403546</v>
          </cell>
          <cell r="FZ207">
            <v>0</v>
          </cell>
          <cell r="GG207">
            <v>19336.405200000001</v>
          </cell>
          <cell r="GL207">
            <v>16813.949189755287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2594934.1399999997</v>
      </c>
      <c r="F9" s="16">
        <f t="shared" ref="F9:G9" si="0">SUM(F10:F14)</f>
        <v>2379437.67</v>
      </c>
      <c r="G9" s="16">
        <f t="shared" si="0"/>
        <v>1091843.08</v>
      </c>
    </row>
    <row r="10" spans="1:7" ht="13.2" customHeight="1" x14ac:dyDescent="0.3">
      <c r="A10" s="73" t="s">
        <v>9</v>
      </c>
      <c r="B10" s="74"/>
      <c r="C10" s="74"/>
      <c r="D10" s="75"/>
      <c r="E10" s="17">
        <v>1173407.6499999999</v>
      </c>
      <c r="F10" s="17">
        <v>1081043.1200000001</v>
      </c>
      <c r="G10" s="18">
        <v>471698.38</v>
      </c>
    </row>
    <row r="11" spans="1:7" ht="14.4" customHeight="1" x14ac:dyDescent="0.3">
      <c r="A11" s="73" t="s">
        <v>10</v>
      </c>
      <c r="B11" s="74"/>
      <c r="C11" s="74"/>
      <c r="D11" s="75"/>
      <c r="E11" s="17">
        <v>547621.09</v>
      </c>
      <c r="F11" s="17">
        <v>496488.9</v>
      </c>
      <c r="G11" s="18">
        <v>247317.33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138521.26</v>
      </c>
      <c r="F12" s="17">
        <v>127774.97</v>
      </c>
      <c r="G12" s="18">
        <v>52094.9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145739.74</v>
      </c>
      <c r="F13" s="17">
        <v>131801.04</v>
      </c>
      <c r="G13" s="18">
        <v>61551.040000000001</v>
      </c>
    </row>
    <row r="14" spans="1:7" ht="14.4" customHeight="1" x14ac:dyDescent="0.3">
      <c r="A14" s="66" t="s">
        <v>13</v>
      </c>
      <c r="B14" s="66"/>
      <c r="C14" s="66"/>
      <c r="D14" s="66"/>
      <c r="E14" s="17">
        <v>589644.4</v>
      </c>
      <c r="F14" s="17">
        <v>542329.64</v>
      </c>
      <c r="G14" s="18">
        <v>259181.43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1078446.72</v>
      </c>
      <c r="F15" s="16">
        <f t="shared" ref="F15:G15" si="1">SUM(F16:F19)</f>
        <v>1047451.6</v>
      </c>
      <c r="G15" s="16">
        <f t="shared" si="1"/>
        <v>376959.18</v>
      </c>
    </row>
    <row r="16" spans="1:7" ht="33.6" customHeight="1" x14ac:dyDescent="0.3">
      <c r="A16" s="79" t="s">
        <v>44</v>
      </c>
      <c r="B16" s="80"/>
      <c r="C16" s="80"/>
      <c r="D16" s="81"/>
      <c r="E16" s="17">
        <v>1005976.02</v>
      </c>
      <c r="F16" s="17">
        <v>980017.61</v>
      </c>
      <c r="G16" s="18">
        <v>363383.54</v>
      </c>
    </row>
    <row r="17" spans="1:13" ht="15.6" x14ac:dyDescent="0.3">
      <c r="A17" s="66" t="s">
        <v>45</v>
      </c>
      <c r="B17" s="66"/>
      <c r="C17" s="66"/>
      <c r="D17" s="66"/>
      <c r="E17" s="17">
        <v>3996.78</v>
      </c>
      <c r="F17" s="17">
        <v>3699.74</v>
      </c>
      <c r="G17" s="18">
        <v>784.07</v>
      </c>
    </row>
    <row r="18" spans="1:13" ht="15.6" x14ac:dyDescent="0.3">
      <c r="A18" s="66" t="s">
        <v>46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47</v>
      </c>
      <c r="B19" s="66"/>
      <c r="C19" s="66"/>
      <c r="D19" s="66"/>
      <c r="E19" s="17">
        <v>68473.919999999998</v>
      </c>
      <c r="F19" s="17">
        <v>63734.25</v>
      </c>
      <c r="G19" s="18">
        <v>12791.57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118746.52693354979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79180.679301262091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нар'!W207</f>
        <v>16192.3011345124</v>
      </c>
      <c r="M27" s="33"/>
    </row>
    <row r="28" spans="1:13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нар'!X207</f>
        <v>3271.0020361643628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нар'!Y207</f>
        <v>1658.2897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нар'!AA207+'[1]УК ВР декабрь нар'!AB207+'[1]УК ВР декабрь нар'!AC207+'[1]УК ВР декабрь нар'!AD207+'[1]УК ВР декабрь нар'!AE207+'[1]УК ВР декабрь нар'!AF207+'[1]УК ВР декабрь нар'!AG207+'[1]УК ВР декабрь нар'!AH207+'[1]УК ВР декабрь нар'!AJ207+'[1]УК ВР декабрь нар'!AL207+'[1]УК ВР декабрь нар'!AN207+'[1]УК ВР декабрь нар'!AO207+'[1]УК ВР декабрь нар'!AP207+'[1]УК ВР декабрь нар'!AQ207+'[1]УК ВР декабрь нар'!AR207+'[1]УК ВР декабрь нар'!AT207</f>
        <v>4532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нар'!AY207</f>
        <v>53527.086430585325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SUM(F34:F38)+24338</f>
        <v>157871.01602650952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нар'!CN207+'[1]УК ВР декабрь нар'!DU207</f>
        <v>62873.281094192556</v>
      </c>
      <c r="M34" s="33"/>
    </row>
    <row r="35" spans="1:13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нар'!CO207+'[1]УК ВР декабрь нар'!DV207</f>
        <v>13231.763130407671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нар'!CP207+'[1]УК ВР декабрь нар'!DW207</f>
        <v>3117.6658000000002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нар'!AI207+'[1]УК ВР декабрь нар'!AJ207+'[1]УК ВР декабрь нар'!AS207+'[1]УК ВР декабрь нар'!BC207+'[1]УК ВР декабрь нар'!DB207+'[1]УК ВР декабрь нар'!EK207+'[1]УК ВР декабрь нар'!AM207</f>
        <v>0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нар'!DG207+'[1]УК ВР декабрь нар'!EQ207</f>
        <v>54310.30600190931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6">
        <f>SUM(F40:F48)+126017.06</f>
        <v>332169.78925774695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нар'!FB207+'[1]УК ВР декабрь нар'!FX207</f>
        <v>95462.375091778813</v>
      </c>
      <c r="M40" s="33"/>
    </row>
    <row r="41" spans="1:13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нар'!FC207+'[1]УК ВР декабрь нар'!FY207</f>
        <v>19494.219528167792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3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нар'!FD207+'[1]УК ВР декабрь нар'!FZ207</f>
        <v>2666.6777999999999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нар'!GG207+'[1]УК ВР декабрь нар'!FL207+'[1]УК ВР декабрь нар'!BB207+'[1]УК ВР декабрь нар'!AK207</f>
        <v>19336.405200000001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нар'!FS207+'[1]УК ВР декабрь нар'!GL207</f>
        <v>69193.051637800309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2" ht="15.6" x14ac:dyDescent="0.3">
      <c r="A50" s="53" t="s">
        <v>48</v>
      </c>
      <c r="B50" s="54"/>
      <c r="C50" s="54"/>
      <c r="D50" s="54"/>
      <c r="E50" s="55"/>
      <c r="F50" s="26">
        <f>F25+F32+F39+F49</f>
        <v>569221.48458551848</v>
      </c>
    </row>
    <row r="51" spans="1:12" ht="15.6" x14ac:dyDescent="0.3">
      <c r="A51" s="31" t="s">
        <v>43</v>
      </c>
      <c r="B51" s="30"/>
      <c r="C51" s="30"/>
      <c r="D51" s="30"/>
      <c r="E51" s="30"/>
      <c r="F51" s="26">
        <f>F52+F53+F54</f>
        <v>189282.39</v>
      </c>
    </row>
    <row r="52" spans="1:12" ht="15.6" x14ac:dyDescent="0.3">
      <c r="A52" s="36" t="s">
        <v>23</v>
      </c>
      <c r="B52" s="48"/>
      <c r="C52" s="48"/>
      <c r="D52" s="48"/>
      <c r="E52" s="48"/>
      <c r="F52" s="25">
        <v>99409.2</v>
      </c>
    </row>
    <row r="53" spans="1:12" ht="15.6" x14ac:dyDescent="0.3">
      <c r="A53" s="36" t="s">
        <v>24</v>
      </c>
      <c r="B53" s="48"/>
      <c r="C53" s="48"/>
      <c r="D53" s="48"/>
      <c r="E53" s="48"/>
      <c r="F53" s="25">
        <v>89873.19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758503.8745855185</v>
      </c>
      <c r="L55" s="19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1005976.02</v>
      </c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980017.61</v>
      </c>
      <c r="H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366218.67234803142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18</vt:lpstr>
      <vt:lpstr>'Дубовская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2018-04-02T10:24:03Z</cp:lastPrinted>
  <dcterms:created xsi:type="dcterms:W3CDTF">2013-05-24T09:13:10Z</dcterms:created>
  <dcterms:modified xsi:type="dcterms:W3CDTF">2019-03-01T06:21:37Z</dcterms:modified>
</cp:coreProperties>
</file>